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gorzalekroza\Documents\dokumenty Roza\Róża post. 2026\164.2026 dostawa art.spoż.na narady\164.2026 SWZ z zal\"/>
    </mc:Choice>
  </mc:AlternateContent>
  <xr:revisionPtr revIDLastSave="0" documentId="13_ncr:1_{37C3E2B8-4270-4593-AED5-3976F28C1624}" xr6:coauthVersionLast="47" xr6:coauthVersionMax="47" xr10:uidLastSave="{00000000-0000-0000-0000-000000000000}"/>
  <bookViews>
    <workbookView xWindow="1392" yWindow="48" windowWidth="18156" windowHeight="12336" xr2:uid="{3D9A98E1-1DD3-4788-8DD8-9E64AFBB2B12}"/>
  </bookViews>
  <sheets>
    <sheet name="Arkusz1" sheetId="1" r:id="rId1"/>
  </sheets>
  <definedNames>
    <definedName name="_xlnm.Print_Titles" localSheetId="0">Arkusz1!$1:$4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H7" i="1"/>
  <c r="I7" i="1"/>
  <c r="J7" i="1" s="1"/>
  <c r="H8" i="1"/>
  <c r="I8" i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/>
  <c r="J14" i="1" s="1"/>
  <c r="H15" i="1"/>
  <c r="I15" i="1"/>
  <c r="J15" i="1" s="1"/>
  <c r="H16" i="1"/>
  <c r="I16" i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/>
  <c r="J22" i="1" s="1"/>
  <c r="H23" i="1"/>
  <c r="I23" i="1"/>
  <c r="J23" i="1" s="1"/>
  <c r="H6" i="1"/>
  <c r="I6" i="1" s="1"/>
  <c r="J6" i="1" l="1"/>
  <c r="I24" i="1" l="1"/>
  <c r="J24" i="1"/>
</calcChain>
</file>

<file path=xl/sharedStrings.xml><?xml version="1.0" encoding="utf-8"?>
<sst xmlns="http://schemas.openxmlformats.org/spreadsheetml/2006/main" count="55" uniqueCount="42">
  <si>
    <t>Lp.</t>
  </si>
  <si>
    <t>Rodzaj artykułu</t>
  </si>
  <si>
    <t>Jedn. miary</t>
  </si>
  <si>
    <t>ilość w szt. / opakowaniach</t>
  </si>
  <si>
    <t>cena jednostkowa netto</t>
  </si>
  <si>
    <t>woda gazowana, ilość składników mineralnych nie mniej niż 742 mg/l. poj. 0,5 litra, pakowana po 12 szt. w zgrzewce</t>
  </si>
  <si>
    <t>szt./butelka</t>
  </si>
  <si>
    <t>woda niegazowana, ilość składników mineralnych nie mniej niż 742 mg/l. poj. 0,5 litra, pakowana po 12 szt. w zgrzewce</t>
  </si>
  <si>
    <t xml:space="preserve">herbata czarna w saszetkach (w opakowaniu 50 saszetek po 2 g) </t>
  </si>
  <si>
    <t>op.</t>
  </si>
  <si>
    <t>kawa rozpuszczalna, mieszanka ziaren arabiki i robusty, średniopalona, w słoiku 200g</t>
  </si>
  <si>
    <t>szt.</t>
  </si>
  <si>
    <t>Kawa drobno mielona, arabica 100%, pakowana próżniowo 250g</t>
  </si>
  <si>
    <t xml:space="preserve">Kawa w ziarnach do ekspresu, arabica 100%, pakowana 500 gram </t>
  </si>
  <si>
    <t>Cukier biały, kryształ, w torebce papierowej op. 1 kg</t>
  </si>
  <si>
    <t>op. / kg</t>
  </si>
  <si>
    <t>Mleko UHT 2%, w kartonie 500 ml</t>
  </si>
  <si>
    <t>Paluszki słone klasyczne w opakowaniu foliowym 200g</t>
  </si>
  <si>
    <t>kubki biodegradowalne do napojów ciepłych oraz zimnych, nie podlegające opłacie za sprzedaż produktów jednorazowego użytku z tworzyw sztucznych, pakowane po 50 szt.</t>
  </si>
  <si>
    <t>łyżeczki biodegradowalne, nie podlegające opłacie za sprzedaż produktów jednorazowego użytku z tworzyw sztucznych, pakowane po 50 szt.</t>
  </si>
  <si>
    <t>op</t>
  </si>
  <si>
    <t>Mleko UHT 1,5% lactose free w kartoniku 500ml</t>
  </si>
  <si>
    <t>Paluszki kruche z sezamem  200-250g.</t>
  </si>
  <si>
    <t>Serwetki dwustronne 33x33 białe/ op 20 szt. trzywarstwowe</t>
  </si>
  <si>
    <t>Serwetki dwustronne 33x33 czerwone/ op 20 szt. trzywarstwowe</t>
  </si>
  <si>
    <t>Cukier biały kryształ w saszetkach pakowany po  200 szt. x5g</t>
  </si>
  <si>
    <t xml:space="preserve">Kawa w ziarnach do ekspresu, arabica 100%, pakowana 1000 gram </t>
  </si>
  <si>
    <t>Herbata owocowa ekspresowa w saszetkach ( op. 20-25 szt) różne smaki:  malina, dzika róża, czarny bez, czarna porzeczka itp.</t>
  </si>
  <si>
    <t xml:space="preserve">Formularz rzeczowo-cenowym </t>
  </si>
  <si>
    <t>Załącznik nr 1a) do SWZ/ załącznik nr 4 do umowy</t>
  </si>
  <si>
    <t>Znak sprawy: BZ.26.164.2026</t>
  </si>
  <si>
    <t>Nazwa zaoferowanego produktu, marka, producent</t>
  </si>
  <si>
    <t>wartość netto w zł 
(kol.6x kol.7)</t>
  </si>
  <si>
    <t>wartość podatku Vat w zł (kol.8 x kol.5)</t>
  </si>
  <si>
    <t>RAZEM w zł: *</t>
  </si>
  <si>
    <t>stawka VAT % **</t>
  </si>
  <si>
    <t>/podpis Wykonawcy/</t>
  </si>
  <si>
    <t>…...................</t>
  </si>
  <si>
    <t>Formularz ofertowy musi być podpisany przez osobę/osoby uprawnioną(ne) do reprezentowania Wykonawcy</t>
  </si>
  <si>
    <t>* wartości do przeniesienia do Formularza ofertowego (zał. 1 do SWZ).</t>
  </si>
  <si>
    <t>wartość brutto w zł (kol 8 + kol 9)</t>
  </si>
  <si>
    <t>**Wskazana w Formularzach rzeczowo-cenowych stawka VAT określona została wg aktualnych stawek. Wskazana w Formularzach cenowych stawka VAT służy wyłącznie do porównania cen składanych ofert, natomiast do rozliczenia dostaw będzie miała zastosowanie stawka VAT od cen netto zgodna z obowiązującymi przepisami podatkowymi.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</si>
</sst>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0" fillId="0" borderId="0" xfId="0" applyAlignment="1">
      <alignment wrapText="1"/>
    </xf>
    <xf numFmtId="4" fontId="8" fillId="0" borderId="0" xfId="0" applyNumberFormat="1" applyFont="1" applyAlignment="1">
      <alignment wrapText="1"/>
    </xf>
    <xf numFmtId="0" fontId="9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81D3-4A6C-4997-B75A-827E7005479E}">
  <dimension ref="A1:J38"/>
  <sheetViews>
    <sheetView tabSelected="1" topLeftCell="A21" workbookViewId="0">
      <selection activeCell="B30" sqref="B30"/>
    </sheetView>
  </sheetViews>
  <sheetFormatPr defaultRowHeight="14.4" x14ac:dyDescent="0.3"/>
  <cols>
    <col min="1" max="1" width="6" customWidth="1"/>
    <col min="2" max="2" width="47.33203125" customWidth="1"/>
    <col min="3" max="3" width="10.44140625" customWidth="1"/>
    <col min="4" max="4" width="11.5546875" customWidth="1"/>
    <col min="6" max="10" width="10" customWidth="1"/>
  </cols>
  <sheetData>
    <row r="1" spans="1:10" x14ac:dyDescent="0.3">
      <c r="A1" t="s">
        <v>30</v>
      </c>
      <c r="J1" s="12" t="s">
        <v>29</v>
      </c>
    </row>
    <row r="2" spans="1:10" ht="15.6" x14ac:dyDescent="0.3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6"/>
    </row>
    <row r="4" spans="1:10" ht="51" x14ac:dyDescent="0.3">
      <c r="A4" s="9" t="s">
        <v>0</v>
      </c>
      <c r="B4" s="9" t="s">
        <v>1</v>
      </c>
      <c r="C4" s="9" t="s">
        <v>2</v>
      </c>
      <c r="D4" s="9" t="s">
        <v>31</v>
      </c>
      <c r="E4" s="9" t="s">
        <v>35</v>
      </c>
      <c r="F4" s="9" t="s">
        <v>3</v>
      </c>
      <c r="G4" s="9" t="s">
        <v>4</v>
      </c>
      <c r="H4" s="9" t="s">
        <v>32</v>
      </c>
      <c r="I4" s="9" t="s">
        <v>33</v>
      </c>
      <c r="J4" s="9" t="s">
        <v>40</v>
      </c>
    </row>
    <row r="5" spans="1:10" ht="12" customHeight="1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ht="39.75" customHeight="1" x14ac:dyDescent="0.3">
      <c r="A6" s="3">
        <v>1</v>
      </c>
      <c r="B6" s="5" t="s">
        <v>5</v>
      </c>
      <c r="C6" s="3" t="s">
        <v>6</v>
      </c>
      <c r="D6" s="3"/>
      <c r="E6" s="7">
        <v>0.23</v>
      </c>
      <c r="F6" s="11">
        <v>50496</v>
      </c>
      <c r="G6" s="2"/>
      <c r="H6" s="13">
        <f>ROUND(F6*G6,2)</f>
        <v>0</v>
      </c>
      <c r="I6" s="4">
        <f>ROUND(H6*E6,2)</f>
        <v>0</v>
      </c>
      <c r="J6" s="4">
        <f>I6*E6+I6</f>
        <v>0</v>
      </c>
    </row>
    <row r="7" spans="1:10" ht="39.75" customHeight="1" x14ac:dyDescent="0.3">
      <c r="A7" s="3">
        <v>2</v>
      </c>
      <c r="B7" s="5" t="s">
        <v>7</v>
      </c>
      <c r="C7" s="3" t="s">
        <v>6</v>
      </c>
      <c r="D7" s="3"/>
      <c r="E7" s="7">
        <v>0.23</v>
      </c>
      <c r="F7" s="11">
        <v>52452</v>
      </c>
      <c r="G7" s="2"/>
      <c r="H7" s="13">
        <f t="shared" ref="H7:H23" si="0">ROUND(F7*G7,2)</f>
        <v>0</v>
      </c>
      <c r="I7" s="4">
        <f t="shared" ref="I7:I23" si="1">ROUND(H7*E7,2)</f>
        <v>0</v>
      </c>
      <c r="J7" s="4">
        <f t="shared" ref="J7:J23" si="2">I7*E7+I7</f>
        <v>0</v>
      </c>
    </row>
    <row r="8" spans="1:10" ht="39.75" customHeight="1" x14ac:dyDescent="0.3">
      <c r="A8" s="3">
        <v>3</v>
      </c>
      <c r="B8" s="5" t="s">
        <v>8</v>
      </c>
      <c r="C8" s="3" t="s">
        <v>9</v>
      </c>
      <c r="D8" s="3"/>
      <c r="E8" s="7">
        <v>0.23</v>
      </c>
      <c r="F8" s="11">
        <v>1377</v>
      </c>
      <c r="G8" s="2"/>
      <c r="H8" s="13">
        <f t="shared" si="0"/>
        <v>0</v>
      </c>
      <c r="I8" s="4">
        <f t="shared" si="1"/>
        <v>0</v>
      </c>
      <c r="J8" s="4">
        <f t="shared" si="2"/>
        <v>0</v>
      </c>
    </row>
    <row r="9" spans="1:10" ht="39.75" customHeight="1" x14ac:dyDescent="0.3">
      <c r="A9" s="3">
        <v>4</v>
      </c>
      <c r="B9" s="5" t="s">
        <v>10</v>
      </c>
      <c r="C9" s="3" t="s">
        <v>11</v>
      </c>
      <c r="D9" s="3"/>
      <c r="E9" s="7">
        <v>0.23</v>
      </c>
      <c r="F9" s="11">
        <v>1217</v>
      </c>
      <c r="G9" s="2"/>
      <c r="H9" s="13">
        <f t="shared" si="0"/>
        <v>0</v>
      </c>
      <c r="I9" s="4">
        <f t="shared" si="1"/>
        <v>0</v>
      </c>
      <c r="J9" s="4">
        <f t="shared" si="2"/>
        <v>0</v>
      </c>
    </row>
    <row r="10" spans="1:10" ht="39.75" customHeight="1" x14ac:dyDescent="0.3">
      <c r="A10" s="3">
        <v>5</v>
      </c>
      <c r="B10" s="5" t="s">
        <v>12</v>
      </c>
      <c r="C10" s="3" t="s">
        <v>11</v>
      </c>
      <c r="D10" s="3"/>
      <c r="E10" s="7">
        <v>0.23</v>
      </c>
      <c r="F10" s="11">
        <v>979</v>
      </c>
      <c r="G10" s="2"/>
      <c r="H10" s="13">
        <f t="shared" si="0"/>
        <v>0</v>
      </c>
      <c r="I10" s="4">
        <f t="shared" si="1"/>
        <v>0</v>
      </c>
      <c r="J10" s="4">
        <f t="shared" si="2"/>
        <v>0</v>
      </c>
    </row>
    <row r="11" spans="1:10" ht="39.75" customHeight="1" x14ac:dyDescent="0.3">
      <c r="A11" s="3">
        <v>6</v>
      </c>
      <c r="B11" s="5" t="s">
        <v>13</v>
      </c>
      <c r="C11" s="3" t="s">
        <v>11</v>
      </c>
      <c r="D11" s="3"/>
      <c r="E11" s="7">
        <v>0.23</v>
      </c>
      <c r="F11" s="11">
        <v>794</v>
      </c>
      <c r="G11" s="2"/>
      <c r="H11" s="13">
        <f t="shared" si="0"/>
        <v>0</v>
      </c>
      <c r="I11" s="4">
        <f t="shared" si="1"/>
        <v>0</v>
      </c>
      <c r="J11" s="4">
        <f t="shared" si="2"/>
        <v>0</v>
      </c>
    </row>
    <row r="12" spans="1:10" ht="39.75" customHeight="1" x14ac:dyDescent="0.3">
      <c r="A12" s="3">
        <v>7</v>
      </c>
      <c r="B12" s="5" t="s">
        <v>26</v>
      </c>
      <c r="C12" s="3" t="s">
        <v>11</v>
      </c>
      <c r="D12" s="3"/>
      <c r="E12" s="7">
        <v>0.23</v>
      </c>
      <c r="F12" s="11">
        <v>399</v>
      </c>
      <c r="G12" s="2"/>
      <c r="H12" s="13">
        <f t="shared" si="0"/>
        <v>0</v>
      </c>
      <c r="I12" s="4">
        <f t="shared" si="1"/>
        <v>0</v>
      </c>
      <c r="J12" s="4">
        <f t="shared" si="2"/>
        <v>0</v>
      </c>
    </row>
    <row r="13" spans="1:10" ht="39.75" customHeight="1" x14ac:dyDescent="0.3">
      <c r="A13" s="3">
        <v>8</v>
      </c>
      <c r="B13" s="5" t="s">
        <v>14</v>
      </c>
      <c r="C13" s="3" t="s">
        <v>15</v>
      </c>
      <c r="D13" s="3"/>
      <c r="E13" s="7">
        <v>0.08</v>
      </c>
      <c r="F13" s="11">
        <v>803</v>
      </c>
      <c r="G13" s="2"/>
      <c r="H13" s="13">
        <f t="shared" si="0"/>
        <v>0</v>
      </c>
      <c r="I13" s="4">
        <f t="shared" si="1"/>
        <v>0</v>
      </c>
      <c r="J13" s="4">
        <f t="shared" si="2"/>
        <v>0</v>
      </c>
    </row>
    <row r="14" spans="1:10" ht="39.75" customHeight="1" x14ac:dyDescent="0.3">
      <c r="A14" s="3">
        <v>9</v>
      </c>
      <c r="B14" s="5" t="s">
        <v>16</v>
      </c>
      <c r="C14" s="3" t="s">
        <v>11</v>
      </c>
      <c r="D14" s="3"/>
      <c r="E14" s="7">
        <v>0.05</v>
      </c>
      <c r="F14" s="11">
        <v>10152</v>
      </c>
      <c r="G14" s="2"/>
      <c r="H14" s="13">
        <f t="shared" si="0"/>
        <v>0</v>
      </c>
      <c r="I14" s="4">
        <f t="shared" si="1"/>
        <v>0</v>
      </c>
      <c r="J14" s="4">
        <f t="shared" si="2"/>
        <v>0</v>
      </c>
    </row>
    <row r="15" spans="1:10" ht="39.75" customHeight="1" x14ac:dyDescent="0.3">
      <c r="A15" s="3">
        <v>10</v>
      </c>
      <c r="B15" s="5" t="s">
        <v>17</v>
      </c>
      <c r="C15" s="3" t="s">
        <v>9</v>
      </c>
      <c r="D15" s="3"/>
      <c r="E15" s="7">
        <v>0.05</v>
      </c>
      <c r="F15" s="11">
        <v>4454</v>
      </c>
      <c r="G15" s="2"/>
      <c r="H15" s="13">
        <f t="shared" si="0"/>
        <v>0</v>
      </c>
      <c r="I15" s="4">
        <f t="shared" si="1"/>
        <v>0</v>
      </c>
      <c r="J15" s="4">
        <f t="shared" si="2"/>
        <v>0</v>
      </c>
    </row>
    <row r="16" spans="1:10" ht="39.75" customHeight="1" x14ac:dyDescent="0.3">
      <c r="A16" s="3">
        <v>11</v>
      </c>
      <c r="B16" s="5" t="s">
        <v>18</v>
      </c>
      <c r="C16" s="3" t="s">
        <v>9</v>
      </c>
      <c r="D16" s="3"/>
      <c r="E16" s="7">
        <v>0.23</v>
      </c>
      <c r="F16" s="11">
        <v>2517</v>
      </c>
      <c r="G16" s="2"/>
      <c r="H16" s="13">
        <f t="shared" si="0"/>
        <v>0</v>
      </c>
      <c r="I16" s="4">
        <f t="shared" si="1"/>
        <v>0</v>
      </c>
      <c r="J16" s="4">
        <f t="shared" si="2"/>
        <v>0</v>
      </c>
    </row>
    <row r="17" spans="1:10" ht="39.75" customHeight="1" x14ac:dyDescent="0.3">
      <c r="A17" s="3">
        <v>12</v>
      </c>
      <c r="B17" s="5" t="s">
        <v>19</v>
      </c>
      <c r="C17" s="3" t="s">
        <v>9</v>
      </c>
      <c r="D17" s="3"/>
      <c r="E17" s="7">
        <v>0.23</v>
      </c>
      <c r="F17" s="11">
        <v>1639</v>
      </c>
      <c r="G17" s="2"/>
      <c r="H17" s="13">
        <f t="shared" si="0"/>
        <v>0</v>
      </c>
      <c r="I17" s="4">
        <f t="shared" si="1"/>
        <v>0</v>
      </c>
      <c r="J17" s="4">
        <f t="shared" si="2"/>
        <v>0</v>
      </c>
    </row>
    <row r="18" spans="1:10" ht="39.75" customHeight="1" x14ac:dyDescent="0.3">
      <c r="A18" s="3">
        <v>13</v>
      </c>
      <c r="B18" s="5" t="s">
        <v>27</v>
      </c>
      <c r="C18" s="3" t="s">
        <v>20</v>
      </c>
      <c r="D18" s="3"/>
      <c r="E18" s="7">
        <v>0.08</v>
      </c>
      <c r="F18" s="3">
        <v>243</v>
      </c>
      <c r="G18" s="2"/>
      <c r="H18" s="13">
        <f t="shared" si="0"/>
        <v>0</v>
      </c>
      <c r="I18" s="4">
        <f t="shared" si="1"/>
        <v>0</v>
      </c>
      <c r="J18" s="4">
        <f t="shared" si="2"/>
        <v>0</v>
      </c>
    </row>
    <row r="19" spans="1:10" ht="39.75" customHeight="1" x14ac:dyDescent="0.3">
      <c r="A19" s="3">
        <v>14</v>
      </c>
      <c r="B19" s="5" t="s">
        <v>21</v>
      </c>
      <c r="C19" s="3" t="s">
        <v>11</v>
      </c>
      <c r="D19" s="3"/>
      <c r="E19" s="7">
        <v>0.05</v>
      </c>
      <c r="F19" s="11">
        <v>3421</v>
      </c>
      <c r="G19" s="2"/>
      <c r="H19" s="13">
        <f t="shared" si="0"/>
        <v>0</v>
      </c>
      <c r="I19" s="4">
        <f t="shared" si="1"/>
        <v>0</v>
      </c>
      <c r="J19" s="4">
        <f t="shared" si="2"/>
        <v>0</v>
      </c>
    </row>
    <row r="20" spans="1:10" ht="39.75" customHeight="1" x14ac:dyDescent="0.3">
      <c r="A20" s="3">
        <v>15</v>
      </c>
      <c r="B20" s="5" t="s">
        <v>22</v>
      </c>
      <c r="C20" s="3" t="s">
        <v>9</v>
      </c>
      <c r="D20" s="3"/>
      <c r="E20" s="7">
        <v>0.23</v>
      </c>
      <c r="F20" s="11">
        <v>1154</v>
      </c>
      <c r="G20" s="2"/>
      <c r="H20" s="13">
        <f t="shared" si="0"/>
        <v>0</v>
      </c>
      <c r="I20" s="4">
        <f t="shared" si="1"/>
        <v>0</v>
      </c>
      <c r="J20" s="4">
        <f t="shared" si="2"/>
        <v>0</v>
      </c>
    </row>
    <row r="21" spans="1:10" ht="39.75" customHeight="1" x14ac:dyDescent="0.3">
      <c r="A21" s="3">
        <v>16</v>
      </c>
      <c r="B21" s="5" t="s">
        <v>23</v>
      </c>
      <c r="C21" s="3" t="s">
        <v>20</v>
      </c>
      <c r="D21" s="3"/>
      <c r="E21" s="7">
        <v>0.23</v>
      </c>
      <c r="F21" s="3">
        <v>121</v>
      </c>
      <c r="G21" s="2"/>
      <c r="H21" s="13">
        <f t="shared" si="0"/>
        <v>0</v>
      </c>
      <c r="I21" s="4">
        <f t="shared" si="1"/>
        <v>0</v>
      </c>
      <c r="J21" s="4">
        <f t="shared" si="2"/>
        <v>0</v>
      </c>
    </row>
    <row r="22" spans="1:10" ht="39.75" customHeight="1" x14ac:dyDescent="0.3">
      <c r="A22" s="3">
        <v>17</v>
      </c>
      <c r="B22" s="5" t="s">
        <v>24</v>
      </c>
      <c r="C22" s="3" t="s">
        <v>20</v>
      </c>
      <c r="D22" s="3"/>
      <c r="E22" s="7">
        <v>0.23</v>
      </c>
      <c r="F22" s="3">
        <v>149</v>
      </c>
      <c r="G22" s="1"/>
      <c r="H22" s="13">
        <f t="shared" si="0"/>
        <v>0</v>
      </c>
      <c r="I22" s="4">
        <f t="shared" si="1"/>
        <v>0</v>
      </c>
      <c r="J22" s="4">
        <f t="shared" si="2"/>
        <v>0</v>
      </c>
    </row>
    <row r="23" spans="1:10" ht="39.75" customHeight="1" x14ac:dyDescent="0.3">
      <c r="A23" s="3">
        <v>18</v>
      </c>
      <c r="B23" s="5" t="s">
        <v>25</v>
      </c>
      <c r="C23" s="3" t="s">
        <v>20</v>
      </c>
      <c r="D23" s="3"/>
      <c r="E23" s="7">
        <v>0.08</v>
      </c>
      <c r="F23" s="3">
        <v>106</v>
      </c>
      <c r="G23" s="1"/>
      <c r="H23" s="13">
        <f t="shared" si="0"/>
        <v>0</v>
      </c>
      <c r="I23" s="4">
        <f t="shared" si="1"/>
        <v>0</v>
      </c>
      <c r="J23" s="4">
        <f t="shared" si="2"/>
        <v>0</v>
      </c>
    </row>
    <row r="24" spans="1:10" x14ac:dyDescent="0.3">
      <c r="F24" s="21" t="s">
        <v>34</v>
      </c>
      <c r="G24" s="22"/>
      <c r="H24" s="14">
        <f>SUM(H6:H23)</f>
        <v>0</v>
      </c>
      <c r="I24" s="10">
        <f>SUM(I6:I23)</f>
        <v>0</v>
      </c>
      <c r="J24" s="10">
        <f>SUM(J6:J23)</f>
        <v>0</v>
      </c>
    </row>
    <row r="26" spans="1:10" x14ac:dyDescent="0.3">
      <c r="A26" s="15" t="s">
        <v>39</v>
      </c>
      <c r="B26" s="16"/>
      <c r="C26" s="16"/>
      <c r="D26" s="17"/>
      <c r="E26" s="17"/>
    </row>
    <row r="27" spans="1:10" x14ac:dyDescent="0.3">
      <c r="A27" s="23" t="s">
        <v>41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5" spans="7:10" x14ac:dyDescent="0.3">
      <c r="G35" t="s">
        <v>37</v>
      </c>
    </row>
    <row r="36" spans="7:10" x14ac:dyDescent="0.3">
      <c r="G36" s="18" t="s">
        <v>36</v>
      </c>
    </row>
    <row r="37" spans="7:10" x14ac:dyDescent="0.3">
      <c r="G37" s="18"/>
    </row>
    <row r="38" spans="7:10" x14ac:dyDescent="0.3">
      <c r="G38" s="18"/>
      <c r="J38" s="19" t="s">
        <v>38</v>
      </c>
    </row>
  </sheetData>
  <mergeCells count="3">
    <mergeCell ref="A2:J2"/>
    <mergeCell ref="F24:G24"/>
    <mergeCell ref="A27:J29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prokopmarek000</dc:creator>
  <cp:lastModifiedBy>OgorzalekRoza</cp:lastModifiedBy>
  <cp:lastPrinted>2026-05-05T12:30:13Z</cp:lastPrinted>
  <dcterms:created xsi:type="dcterms:W3CDTF">2026-01-13T07:56:54Z</dcterms:created>
  <dcterms:modified xsi:type="dcterms:W3CDTF">2026-05-05T12:31:22Z</dcterms:modified>
</cp:coreProperties>
</file>